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o E\HANG\VP\Kỳ họp\KHOA 17\Ky 11\New folder\80. NQ 3 CTMTQG năm 2023\"/>
    </mc:Choice>
  </mc:AlternateContent>
  <xr:revisionPtr revIDLastSave="0" documentId="13_ncr:1_{3ED8FF69-41C9-454C-B79B-827F3F424F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on ĐT" sheetId="1" r:id="rId1"/>
  </sheets>
  <definedNames>
    <definedName name="_xlnm.Print_Titles" localSheetId="0">'Von ĐT'!$7:$7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C9" i="1"/>
  <c r="D9" i="1"/>
  <c r="D8" i="1" s="1"/>
  <c r="C41" i="1"/>
  <c r="D41" i="1"/>
  <c r="C8" i="1" l="1"/>
  <c r="E37" i="1"/>
  <c r="E32" i="1"/>
  <c r="E29" i="1"/>
  <c r="E46" i="1"/>
  <c r="E25" i="1"/>
  <c r="E23" i="1"/>
  <c r="E42" i="1"/>
  <c r="E21" i="1"/>
  <c r="E15" i="1"/>
  <c r="E11" i="1"/>
  <c r="E10" i="1" s="1"/>
  <c r="E9" i="1" l="1"/>
  <c r="E8" i="1" s="1"/>
  <c r="E41" i="1"/>
</calcChain>
</file>

<file path=xl/sharedStrings.xml><?xml version="1.0" encoding="utf-8"?>
<sst xmlns="http://schemas.openxmlformats.org/spreadsheetml/2006/main" count="69" uniqueCount="64">
  <si>
    <t>Đơn vị tính: Triệu đồng</t>
  </si>
  <si>
    <t>STT</t>
  </si>
  <si>
    <t>Huyện/Xã</t>
  </si>
  <si>
    <t>Kế hoạch vốn giai đoạn 2021-2025</t>
  </si>
  <si>
    <t>Đã giao năm 2022</t>
  </si>
  <si>
    <t>Tổng cộng</t>
  </si>
  <si>
    <t>I</t>
  </si>
  <si>
    <t>Huyện Quảng Hòa</t>
  </si>
  <si>
    <t>A</t>
  </si>
  <si>
    <t>Đầu tư cấp huyện</t>
  </si>
  <si>
    <t>B</t>
  </si>
  <si>
    <t>Đầu tư cấp xã</t>
  </si>
  <si>
    <t>Đại Sơn</t>
  </si>
  <si>
    <t>Xã Độc Lập</t>
  </si>
  <si>
    <t>II</t>
  </si>
  <si>
    <t>Huyện Hòa An</t>
  </si>
  <si>
    <t>Nam Tuấn</t>
  </si>
  <si>
    <t>Hoàng Tung</t>
  </si>
  <si>
    <t>Đức Long</t>
  </si>
  <si>
    <t>III</t>
  </si>
  <si>
    <t>Huyện Bảo Lạc</t>
  </si>
  <si>
    <t>Huy Giáp</t>
  </si>
  <si>
    <t>IV</t>
  </si>
  <si>
    <t>Huyện Bảo Lâm</t>
  </si>
  <si>
    <t>Xã Lý Bôn</t>
  </si>
  <si>
    <t>Xã Quảng Lâm</t>
  </si>
  <si>
    <t>Yên Thổ</t>
  </si>
  <si>
    <t>V</t>
  </si>
  <si>
    <t>Huyện Hạ Lang</t>
  </si>
  <si>
    <t>Thị Hoa</t>
  </si>
  <si>
    <t>VI</t>
  </si>
  <si>
    <t>Huyện Hà Quảng</t>
  </si>
  <si>
    <t>Ngọc Đào</t>
  </si>
  <si>
    <t>Sóc Hà</t>
  </si>
  <si>
    <t>Lương Can</t>
  </si>
  <si>
    <t>VII</t>
  </si>
  <si>
    <t>Huyện Nguyên Bình</t>
  </si>
  <si>
    <t>Xã Tam Kim</t>
  </si>
  <si>
    <t>Xã Minh Tâm</t>
  </si>
  <si>
    <t>Vũ Minh</t>
  </si>
  <si>
    <t>Hoa Thám</t>
  </si>
  <si>
    <t>Thể Dục</t>
  </si>
  <si>
    <t>VIII</t>
  </si>
  <si>
    <t>Huyện Thạch An</t>
  </si>
  <si>
    <t>Lê Lai</t>
  </si>
  <si>
    <t xml:space="preserve">Huyện Trùng Khánh </t>
  </si>
  <si>
    <t>Ngọc Côn</t>
  </si>
  <si>
    <t>Phong Châu</t>
  </si>
  <si>
    <t>Cao Chương</t>
  </si>
  <si>
    <t>Xã Đàm Thủy</t>
  </si>
  <si>
    <t>Thành phố Cao Bằng</t>
  </si>
  <si>
    <t>Vĩnh Quang</t>
  </si>
  <si>
    <t>Chu Trinh</t>
  </si>
  <si>
    <t>Hưng Đạo</t>
  </si>
  <si>
    <t>TỔNG HỢP PHÂN BỔ VỐN ĐẦU TƯ NĂM 2023 THỰC HIỆN CHƯƠNG TRÌNH MỤC TIÊU QUỐC GIA XÂY DỰNG NÔNG THÔN MỚI</t>
  </si>
  <si>
    <t>Phụ lục 4</t>
  </si>
  <si>
    <t>Vốn trong trung hạn 2021-2025</t>
  </si>
  <si>
    <t>I.1</t>
  </si>
  <si>
    <t>I.2</t>
  </si>
  <si>
    <t>II.1</t>
  </si>
  <si>
    <t>II.2</t>
  </si>
  <si>
    <t>Vốn trung ương giao bổ sung ngoài trung hạn 2021-2025</t>
  </si>
  <si>
    <t xml:space="preserve">KH năm 2023 </t>
  </si>
  <si>
    <t>(Kèm theo Nghị quyết số 80/NQ-HĐND ngày 09 tháng 12 năm 2022 của Hội đồng nhân dân tỉnh Cao Bằng)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</si>
</sst>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0.0"/>
    <numFmt numFmtId="165" formatCode="#,##0.00;[Red]#,##0.00"/>
    <numFmt numFmtId="166" formatCode="#,##0.0;[Red]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Times New Roman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41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</cellStyleXfs>
  <cellXfs count="30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wrapText="1"/>
    </xf>
    <xf numFmtId="165" fontId="0" fillId="0" borderId="0" xfId="0" applyNumberFormat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wrapText="1"/>
    </xf>
    <xf numFmtId="164" fontId="6" fillId="2" borderId="3" xfId="0" applyNumberFormat="1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wrapText="1"/>
    </xf>
    <xf numFmtId="164" fontId="8" fillId="0" borderId="3" xfId="0" applyNumberFormat="1" applyFont="1" applyBorder="1"/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4" fillId="2" borderId="3" xfId="0" applyFont="1" applyFill="1" applyBorder="1" applyAlignment="1">
      <alignment horizontal="center" vertical="center" wrapText="1"/>
    </xf>
    <xf numFmtId="165" fontId="13" fillId="0" borderId="0" xfId="0" applyNumberFormat="1" applyFont="1"/>
    <xf numFmtId="0" fontId="13" fillId="0" borderId="0" xfId="0" applyFont="1"/>
    <xf numFmtId="164" fontId="4" fillId="0" borderId="3" xfId="0" applyNumberFormat="1" applyFont="1" applyBorder="1" applyAlignment="1">
      <alignment wrapText="1"/>
    </xf>
    <xf numFmtId="0" fontId="6" fillId="0" borderId="3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166" fontId="4" fillId="0" borderId="3" xfId="0" applyNumberFormat="1" applyFont="1" applyBorder="1" applyAlignment="1">
      <alignment horizontal="right" vertical="center" wrapText="1"/>
    </xf>
    <xf numFmtId="166" fontId="4" fillId="2" borderId="3" xfId="0" applyNumberFormat="1" applyFont="1" applyFill="1" applyBorder="1" applyAlignment="1">
      <alignment horizontal="right" vertical="center" wrapText="1"/>
    </xf>
    <xf numFmtId="166" fontId="6" fillId="2" borderId="3" xfId="0" applyNumberFormat="1" applyFont="1" applyFill="1" applyBorder="1" applyAlignment="1">
      <alignment horizontal="right" vertical="center" wrapText="1"/>
    </xf>
    <xf numFmtId="166" fontId="6" fillId="0" borderId="3" xfId="0" applyNumberFormat="1" applyFont="1" applyBorder="1" applyAlignment="1">
      <alignment horizontal="right" vertical="center" wrapText="1"/>
    </xf>
    <xf numFmtId="166" fontId="7" fillId="0" borderId="0" xfId="0" applyNumberFormat="1" applyFont="1" applyAlignment="1">
      <alignment horizontal="right" vertical="center"/>
    </xf>
    <xf numFmtId="166" fontId="8" fillId="0" borderId="3" xfId="0" applyNumberFormat="1" applyFont="1" applyBorder="1" applyAlignment="1">
      <alignment horizontal="right" vertical="center"/>
    </xf>
    <xf numFmtId="164" fontId="4" fillId="2" borderId="3" xfId="0" applyNumberFormat="1" applyFont="1" applyFill="1" applyBorder="1" applyAlignment="1">
      <alignment horizontal="left" vertical="center" wrapText="1"/>
    </xf>
  </cellXfs>
  <cellStyles count="9">
    <cellStyle name="Bình thường 2" xfId="1" xr:uid="{00000000-0005-0000-0000-000000000000}"/>
    <cellStyle name="Comma [0] 2" xfId="2" xr:uid="{00000000-0005-0000-0000-000001000000}"/>
    <cellStyle name="Comma 10 3 2 2" xfId="3" xr:uid="{00000000-0005-0000-0000-000002000000}"/>
    <cellStyle name="Comma 13 5" xfId="4" xr:uid="{00000000-0005-0000-0000-000003000000}"/>
    <cellStyle name="Comma 3" xfId="5" xr:uid="{00000000-0005-0000-0000-000004000000}"/>
    <cellStyle name="Normal" xfId="0" builtinId="0"/>
    <cellStyle name="Normal 2" xfId="6" xr:uid="{00000000-0005-0000-0000-000006000000}"/>
    <cellStyle name="Normal 6" xfId="7" xr:uid="{00000000-0005-0000-0000-000007000000}"/>
    <cellStyle name="Normal 6 2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51"/>
  <sheetViews>
    <sheetView tabSelected="1" topLeftCell="A18" zoomScale="115" zoomScaleNormal="115" workbookViewId="0">
      <selection activeCell="F39" sqref="F39"/>
    </sheetView>
  </sheetViews>
  <sheetFormatPr defaultRowHeight="15" x14ac:dyDescent="0.25"/>
  <cols>
    <col min="1" max="1" width="5.140625" bestFit="1" customWidth="1"/>
    <col min="2" max="2" width="30.140625" customWidth="1"/>
    <col min="3" max="3" width="22.140625" customWidth="1"/>
    <col min="4" max="4" width="19" customWidth="1"/>
    <col min="5" max="5" width="19.140625" customWidth="1"/>
    <col min="6" max="6" width="17.5703125" customWidth="1"/>
    <col min="7" max="7" width="9.140625" customWidth="1"/>
  </cols>
  <sheetData>
    <row r="2" spans="1:6" ht="15.75" x14ac:dyDescent="0.25">
      <c r="A2" s="22" t="s">
        <v>55</v>
      </c>
      <c r="B2" s="22"/>
      <c r="C2" s="22"/>
      <c r="D2" s="22"/>
      <c r="E2" s="22"/>
    </row>
    <row r="3" spans="1:6" ht="36" customHeight="1" x14ac:dyDescent="0.25">
      <c r="A3" s="19" t="s">
        <v>54</v>
      </c>
      <c r="B3" s="19"/>
      <c r="C3" s="19"/>
      <c r="D3" s="19"/>
      <c r="E3" s="19"/>
    </row>
    <row r="4" spans="1:6" ht="14.25" customHeight="1" x14ac:dyDescent="0.25">
      <c r="A4" s="20" t="s">
        <v>63</v>
      </c>
      <c r="B4" s="20"/>
      <c r="C4" s="20"/>
      <c r="D4" s="20"/>
      <c r="E4" s="20"/>
    </row>
    <row r="5" spans="1:6" ht="14.25" customHeight="1" x14ac:dyDescent="0.25">
      <c r="A5" s="12"/>
      <c r="B5" s="12"/>
      <c r="C5" s="12"/>
      <c r="D5" s="12"/>
      <c r="E5" s="12"/>
    </row>
    <row r="6" spans="1:6" x14ac:dyDescent="0.25">
      <c r="D6" s="21" t="s">
        <v>0</v>
      </c>
      <c r="E6" s="21"/>
    </row>
    <row r="7" spans="1:6" ht="31.5" x14ac:dyDescent="0.25">
      <c r="A7" s="1" t="s">
        <v>1</v>
      </c>
      <c r="B7" s="1" t="s">
        <v>2</v>
      </c>
      <c r="C7" s="1" t="s">
        <v>3</v>
      </c>
      <c r="D7" s="1" t="s">
        <v>4</v>
      </c>
      <c r="E7" s="11" t="s">
        <v>62</v>
      </c>
    </row>
    <row r="8" spans="1:6" ht="15.75" x14ac:dyDescent="0.25">
      <c r="A8" s="2"/>
      <c r="B8" s="3" t="s">
        <v>5</v>
      </c>
      <c r="C8" s="23">
        <f t="shared" ref="C8:D8" si="0">C9+C41</f>
        <v>332920</v>
      </c>
      <c r="D8" s="23">
        <f t="shared" si="0"/>
        <v>223690</v>
      </c>
      <c r="E8" s="23">
        <f>E9+E41</f>
        <v>59990</v>
      </c>
      <c r="F8" s="4"/>
    </row>
    <row r="9" spans="1:6" ht="31.5" x14ac:dyDescent="0.25">
      <c r="A9" s="13" t="s">
        <v>8</v>
      </c>
      <c r="B9" s="29" t="s">
        <v>56</v>
      </c>
      <c r="C9" s="23">
        <f t="shared" ref="C9:D9" si="1">C10+C15+C21+C23+C25+C29+C32+C37</f>
        <v>289670</v>
      </c>
      <c r="D9" s="23">
        <f t="shared" si="1"/>
        <v>180440</v>
      </c>
      <c r="E9" s="23">
        <f>E10+E15+E21+E23+E25+E29+E32+E37</f>
        <v>39990</v>
      </c>
      <c r="F9" s="4"/>
    </row>
    <row r="10" spans="1:6" ht="15.75" x14ac:dyDescent="0.25">
      <c r="A10" s="5" t="s">
        <v>6</v>
      </c>
      <c r="B10" s="3" t="s">
        <v>7</v>
      </c>
      <c r="C10" s="24">
        <v>70285</v>
      </c>
      <c r="D10" s="24">
        <v>29025</v>
      </c>
      <c r="E10" s="23">
        <f>E11+E12</f>
        <v>14650</v>
      </c>
    </row>
    <row r="11" spans="1:6" ht="15.75" x14ac:dyDescent="0.25">
      <c r="A11" s="5" t="s">
        <v>57</v>
      </c>
      <c r="B11" s="3" t="s">
        <v>9</v>
      </c>
      <c r="C11" s="24">
        <v>40000</v>
      </c>
      <c r="D11" s="24">
        <v>5600</v>
      </c>
      <c r="E11" s="23">
        <f>13100+950</f>
        <v>14050</v>
      </c>
    </row>
    <row r="12" spans="1:6" ht="15.75" x14ac:dyDescent="0.25">
      <c r="A12" s="5" t="s">
        <v>58</v>
      </c>
      <c r="B12" s="3" t="s">
        <v>11</v>
      </c>
      <c r="C12" s="24">
        <v>30285</v>
      </c>
      <c r="D12" s="24">
        <v>23425</v>
      </c>
      <c r="E12" s="23">
        <f t="shared" ref="E12" si="2">E13+E14</f>
        <v>600</v>
      </c>
    </row>
    <row r="13" spans="1:6" ht="15.75" x14ac:dyDescent="0.25">
      <c r="A13" s="6">
        <v>1</v>
      </c>
      <c r="B13" s="7" t="s">
        <v>12</v>
      </c>
      <c r="C13" s="25"/>
      <c r="D13" s="25"/>
      <c r="E13" s="26">
        <v>300</v>
      </c>
    </row>
    <row r="14" spans="1:6" ht="15.75" x14ac:dyDescent="0.25">
      <c r="A14" s="6">
        <v>2</v>
      </c>
      <c r="B14" s="7" t="s">
        <v>13</v>
      </c>
      <c r="C14" s="25"/>
      <c r="D14" s="25"/>
      <c r="E14" s="26">
        <v>300</v>
      </c>
    </row>
    <row r="15" spans="1:6" ht="15.75" x14ac:dyDescent="0.25">
      <c r="A15" s="5" t="s">
        <v>14</v>
      </c>
      <c r="B15" s="3" t="s">
        <v>15</v>
      </c>
      <c r="C15" s="24">
        <v>65713</v>
      </c>
      <c r="D15" s="24">
        <v>26213</v>
      </c>
      <c r="E15" s="23">
        <f>E16+E17</f>
        <v>14570</v>
      </c>
    </row>
    <row r="16" spans="1:6" ht="15.75" x14ac:dyDescent="0.25">
      <c r="A16" s="5" t="s">
        <v>59</v>
      </c>
      <c r="B16" s="3" t="s">
        <v>9</v>
      </c>
      <c r="C16" s="24">
        <v>40000</v>
      </c>
      <c r="D16" s="24">
        <v>5600</v>
      </c>
      <c r="E16" s="23">
        <v>13670</v>
      </c>
    </row>
    <row r="17" spans="1:5" ht="15.75" x14ac:dyDescent="0.25">
      <c r="A17" s="5" t="s">
        <v>60</v>
      </c>
      <c r="B17" s="3" t="s">
        <v>11</v>
      </c>
      <c r="C17" s="24">
        <v>25713</v>
      </c>
      <c r="D17" s="24">
        <v>20613</v>
      </c>
      <c r="E17" s="23">
        <v>900</v>
      </c>
    </row>
    <row r="18" spans="1:5" ht="15.75" x14ac:dyDescent="0.25">
      <c r="A18" s="6">
        <v>1</v>
      </c>
      <c r="B18" s="8" t="s">
        <v>16</v>
      </c>
      <c r="C18" s="25"/>
      <c r="D18" s="25"/>
      <c r="E18" s="26">
        <v>300</v>
      </c>
    </row>
    <row r="19" spans="1:5" ht="15.75" x14ac:dyDescent="0.25">
      <c r="A19" s="6">
        <v>2</v>
      </c>
      <c r="B19" s="7" t="s">
        <v>17</v>
      </c>
      <c r="C19" s="25"/>
      <c r="D19" s="25"/>
      <c r="E19" s="26">
        <v>300</v>
      </c>
    </row>
    <row r="20" spans="1:5" ht="15.75" x14ac:dyDescent="0.25">
      <c r="A20" s="6">
        <v>3</v>
      </c>
      <c r="B20" s="7" t="s">
        <v>18</v>
      </c>
      <c r="C20" s="25"/>
      <c r="D20" s="25"/>
      <c r="E20" s="26">
        <v>300</v>
      </c>
    </row>
    <row r="21" spans="1:5" ht="15.75" x14ac:dyDescent="0.25">
      <c r="A21" s="5" t="s">
        <v>19</v>
      </c>
      <c r="B21" s="3" t="s">
        <v>20</v>
      </c>
      <c r="C21" s="24">
        <v>27150</v>
      </c>
      <c r="D21" s="24">
        <v>25450</v>
      </c>
      <c r="E21" s="23">
        <f t="shared" ref="E21" si="3">E22</f>
        <v>750</v>
      </c>
    </row>
    <row r="22" spans="1:5" ht="15.75" x14ac:dyDescent="0.25">
      <c r="A22" s="6">
        <v>1</v>
      </c>
      <c r="B22" s="7" t="s">
        <v>21</v>
      </c>
      <c r="C22" s="25"/>
      <c r="D22" s="25"/>
      <c r="E22" s="26">
        <v>750</v>
      </c>
    </row>
    <row r="23" spans="1:5" ht="15.75" x14ac:dyDescent="0.25">
      <c r="A23" s="5" t="s">
        <v>22</v>
      </c>
      <c r="B23" s="3" t="s">
        <v>28</v>
      </c>
      <c r="C23" s="24">
        <v>20670</v>
      </c>
      <c r="D23" s="24">
        <v>18970</v>
      </c>
      <c r="E23" s="23">
        <f t="shared" ref="E23" si="4">E24</f>
        <v>800</v>
      </c>
    </row>
    <row r="24" spans="1:5" ht="15.75" x14ac:dyDescent="0.25">
      <c r="A24" s="6">
        <v>1</v>
      </c>
      <c r="B24" s="7" t="s">
        <v>29</v>
      </c>
      <c r="C24" s="25"/>
      <c r="D24" s="25"/>
      <c r="E24" s="26">
        <v>800</v>
      </c>
    </row>
    <row r="25" spans="1:5" ht="15.75" x14ac:dyDescent="0.25">
      <c r="A25" s="5" t="s">
        <v>27</v>
      </c>
      <c r="B25" s="3" t="s">
        <v>31</v>
      </c>
      <c r="C25" s="24">
        <v>35253</v>
      </c>
      <c r="D25" s="24">
        <v>28943</v>
      </c>
      <c r="E25" s="23">
        <f t="shared" ref="E25" si="5">SUM(E26:E28)</f>
        <v>1800</v>
      </c>
    </row>
    <row r="26" spans="1:5" ht="15.75" x14ac:dyDescent="0.25">
      <c r="A26" s="6">
        <v>1</v>
      </c>
      <c r="B26" s="7" t="s">
        <v>32</v>
      </c>
      <c r="C26" s="25"/>
      <c r="D26" s="25"/>
      <c r="E26" s="26">
        <v>1200</v>
      </c>
    </row>
    <row r="27" spans="1:5" ht="15.75" x14ac:dyDescent="0.25">
      <c r="A27" s="6">
        <v>2</v>
      </c>
      <c r="B27" s="7" t="s">
        <v>33</v>
      </c>
      <c r="C27" s="25"/>
      <c r="D27" s="25"/>
      <c r="E27" s="26">
        <v>300</v>
      </c>
    </row>
    <row r="28" spans="1:5" ht="15.75" x14ac:dyDescent="0.25">
      <c r="A28" s="6">
        <v>3</v>
      </c>
      <c r="B28" s="7" t="s">
        <v>34</v>
      </c>
      <c r="C28" s="25"/>
      <c r="D28" s="25"/>
      <c r="E28" s="26">
        <v>300</v>
      </c>
    </row>
    <row r="29" spans="1:5" ht="15.75" x14ac:dyDescent="0.25">
      <c r="A29" s="5" t="s">
        <v>30</v>
      </c>
      <c r="B29" s="3" t="s">
        <v>43</v>
      </c>
      <c r="C29" s="24">
        <v>22893</v>
      </c>
      <c r="D29" s="24">
        <v>19493</v>
      </c>
      <c r="E29" s="23">
        <f t="shared" ref="E29" si="6">E30+E31</f>
        <v>600</v>
      </c>
    </row>
    <row r="30" spans="1:5" ht="15.75" x14ac:dyDescent="0.25">
      <c r="A30" s="6">
        <v>1</v>
      </c>
      <c r="B30" s="7" t="s">
        <v>44</v>
      </c>
      <c r="C30" s="25"/>
      <c r="D30" s="25"/>
      <c r="E30" s="26">
        <v>300</v>
      </c>
    </row>
    <row r="31" spans="1:5" ht="15.75" x14ac:dyDescent="0.25">
      <c r="A31" s="6">
        <v>2</v>
      </c>
      <c r="B31" s="7" t="s">
        <v>18</v>
      </c>
      <c r="C31" s="25"/>
      <c r="D31" s="25"/>
      <c r="E31" s="26">
        <v>300</v>
      </c>
    </row>
    <row r="32" spans="1:5" ht="17.25" customHeight="1" x14ac:dyDescent="0.25">
      <c r="A32" s="5" t="s">
        <v>35</v>
      </c>
      <c r="B32" s="9" t="s">
        <v>45</v>
      </c>
      <c r="C32" s="27">
        <v>39246</v>
      </c>
      <c r="D32" s="27">
        <v>28986</v>
      </c>
      <c r="E32" s="23">
        <f t="shared" ref="E32" si="7">E33+E34+E35+E36</f>
        <v>3500</v>
      </c>
    </row>
    <row r="33" spans="1:6" ht="15.75" x14ac:dyDescent="0.25">
      <c r="A33" s="6">
        <v>1</v>
      </c>
      <c r="B33" s="7" t="s">
        <v>46</v>
      </c>
      <c r="C33" s="25"/>
      <c r="D33" s="25"/>
      <c r="E33" s="26">
        <v>1000</v>
      </c>
    </row>
    <row r="34" spans="1:6" ht="15.75" x14ac:dyDescent="0.25">
      <c r="A34" s="6">
        <v>2</v>
      </c>
      <c r="B34" s="7" t="s">
        <v>47</v>
      </c>
      <c r="C34" s="25"/>
      <c r="D34" s="25"/>
      <c r="E34" s="26">
        <v>1000</v>
      </c>
    </row>
    <row r="35" spans="1:6" ht="15.75" x14ac:dyDescent="0.25">
      <c r="A35" s="6">
        <v>3</v>
      </c>
      <c r="B35" s="7" t="s">
        <v>48</v>
      </c>
      <c r="C35" s="25"/>
      <c r="D35" s="25"/>
      <c r="E35" s="26">
        <v>300</v>
      </c>
    </row>
    <row r="36" spans="1:6" ht="15.75" x14ac:dyDescent="0.25">
      <c r="A36" s="6">
        <v>4</v>
      </c>
      <c r="B36" s="7" t="s">
        <v>49</v>
      </c>
      <c r="C36" s="25"/>
      <c r="D36" s="25"/>
      <c r="E36" s="26">
        <v>1200</v>
      </c>
    </row>
    <row r="37" spans="1:6" ht="15.75" x14ac:dyDescent="0.25">
      <c r="A37" s="5" t="s">
        <v>42</v>
      </c>
      <c r="B37" s="3" t="s">
        <v>50</v>
      </c>
      <c r="C37" s="27">
        <v>8460</v>
      </c>
      <c r="D37" s="27">
        <v>3360</v>
      </c>
      <c r="E37" s="23">
        <f t="shared" ref="E37" si="8">E38+E39+E40</f>
        <v>3320</v>
      </c>
    </row>
    <row r="38" spans="1:6" ht="15.75" x14ac:dyDescent="0.25">
      <c r="A38" s="6">
        <v>1</v>
      </c>
      <c r="B38" s="7" t="s">
        <v>51</v>
      </c>
      <c r="C38" s="25"/>
      <c r="D38" s="25"/>
      <c r="E38" s="26">
        <v>1700</v>
      </c>
    </row>
    <row r="39" spans="1:6" ht="15.75" x14ac:dyDescent="0.25">
      <c r="A39" s="6">
        <v>2</v>
      </c>
      <c r="B39" s="7" t="s">
        <v>52</v>
      </c>
      <c r="C39" s="25"/>
      <c r="D39" s="25"/>
      <c r="E39" s="26">
        <v>620</v>
      </c>
    </row>
    <row r="40" spans="1:6" ht="15.75" x14ac:dyDescent="0.25">
      <c r="A40" s="6">
        <v>3</v>
      </c>
      <c r="B40" s="10" t="s">
        <v>53</v>
      </c>
      <c r="C40" s="28"/>
      <c r="D40" s="28"/>
      <c r="E40" s="26">
        <v>1000</v>
      </c>
    </row>
    <row r="41" spans="1:6" s="15" customFormat="1" ht="31.5" x14ac:dyDescent="0.25">
      <c r="A41" s="13" t="s">
        <v>10</v>
      </c>
      <c r="B41" s="3" t="s">
        <v>61</v>
      </c>
      <c r="C41" s="24">
        <f>C42+C46</f>
        <v>43250</v>
      </c>
      <c r="D41" s="24">
        <f>D42+D46</f>
        <v>43250</v>
      </c>
      <c r="E41" s="23">
        <f>E42+E46</f>
        <v>20000</v>
      </c>
      <c r="F41" s="14"/>
    </row>
    <row r="42" spans="1:6" ht="15.75" x14ac:dyDescent="0.25">
      <c r="A42" s="11" t="s">
        <v>6</v>
      </c>
      <c r="B42" s="16" t="s">
        <v>23</v>
      </c>
      <c r="C42" s="23">
        <v>19440</v>
      </c>
      <c r="D42" s="23">
        <v>19440</v>
      </c>
      <c r="E42" s="23">
        <f t="shared" ref="E42" si="9">SUM(E43:E45)</f>
        <v>10000</v>
      </c>
    </row>
    <row r="43" spans="1:6" ht="15.75" x14ac:dyDescent="0.25">
      <c r="A43" s="17">
        <v>1</v>
      </c>
      <c r="B43" s="18" t="s">
        <v>24</v>
      </c>
      <c r="C43" s="26"/>
      <c r="D43" s="26"/>
      <c r="E43" s="26">
        <v>3300</v>
      </c>
    </row>
    <row r="44" spans="1:6" ht="15.75" x14ac:dyDescent="0.25">
      <c r="A44" s="17">
        <v>2</v>
      </c>
      <c r="B44" s="18" t="s">
        <v>25</v>
      </c>
      <c r="C44" s="26"/>
      <c r="D44" s="26"/>
      <c r="E44" s="26">
        <v>3300</v>
      </c>
    </row>
    <row r="45" spans="1:6" ht="15.75" x14ac:dyDescent="0.25">
      <c r="A45" s="17">
        <v>3</v>
      </c>
      <c r="B45" s="18" t="s">
        <v>26</v>
      </c>
      <c r="C45" s="26"/>
      <c r="D45" s="26"/>
      <c r="E45" s="26">
        <v>3400</v>
      </c>
    </row>
    <row r="46" spans="1:6" ht="15.75" x14ac:dyDescent="0.25">
      <c r="A46" s="11" t="s">
        <v>14</v>
      </c>
      <c r="B46" s="16" t="s">
        <v>36</v>
      </c>
      <c r="C46" s="23">
        <v>23810</v>
      </c>
      <c r="D46" s="23">
        <v>23810</v>
      </c>
      <c r="E46" s="23">
        <f t="shared" ref="E46" si="10">SUM(E47:E51)</f>
        <v>10000</v>
      </c>
    </row>
    <row r="47" spans="1:6" ht="15.75" x14ac:dyDescent="0.25">
      <c r="A47" s="6">
        <v>1</v>
      </c>
      <c r="B47" s="7" t="s">
        <v>37</v>
      </c>
      <c r="C47" s="25"/>
      <c r="D47" s="25"/>
      <c r="E47" s="26">
        <v>2000</v>
      </c>
    </row>
    <row r="48" spans="1:6" ht="15.75" x14ac:dyDescent="0.25">
      <c r="A48" s="6">
        <v>2</v>
      </c>
      <c r="B48" s="7" t="s">
        <v>38</v>
      </c>
      <c r="C48" s="25"/>
      <c r="D48" s="25"/>
      <c r="E48" s="26">
        <v>2000</v>
      </c>
    </row>
    <row r="49" spans="1:5" ht="15.75" x14ac:dyDescent="0.25">
      <c r="A49" s="6">
        <v>3</v>
      </c>
      <c r="B49" s="7" t="s">
        <v>39</v>
      </c>
      <c r="C49" s="25"/>
      <c r="D49" s="25"/>
      <c r="E49" s="26">
        <v>2000</v>
      </c>
    </row>
    <row r="50" spans="1:5" ht="15.75" x14ac:dyDescent="0.25">
      <c r="A50" s="6">
        <v>4</v>
      </c>
      <c r="B50" s="7" t="s">
        <v>40</v>
      </c>
      <c r="C50" s="25"/>
      <c r="D50" s="25"/>
      <c r="E50" s="26">
        <v>2000</v>
      </c>
    </row>
    <row r="51" spans="1:5" ht="15.75" x14ac:dyDescent="0.25">
      <c r="A51" s="6">
        <v>5</v>
      </c>
      <c r="B51" s="7" t="s">
        <v>41</v>
      </c>
      <c r="C51" s="25"/>
      <c r="D51" s="25"/>
      <c r="E51" s="26">
        <v>2000</v>
      </c>
    </row>
  </sheetData>
  <mergeCells count="4">
    <mergeCell ref="A3:E3"/>
    <mergeCell ref="A4:E4"/>
    <mergeCell ref="D6:E6"/>
    <mergeCell ref="A2:E2"/>
  </mergeCells>
  <pageMargins left="0.70866141732283472" right="0.70866141732283472" top="0.47244094488188981" bottom="0.47244094488188981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Von ĐT</vt:lpstr>
      <vt:lpstr>'Von ĐT'!Print_Titles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Pc1</cp:lastModifiedBy>
  <cp:lastPrinted>2022-12-14T08:13:17Z</cp:lastPrinted>
  <dcterms:created xsi:type="dcterms:W3CDTF">2022-11-18T05:01:05Z</dcterms:created>
  <dcterms:modified xsi:type="dcterms:W3CDTF">2022-12-14T08:13:51Z</dcterms:modified>
</cp:coreProperties>
</file>